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egreteria Generale\1_COMUNICAZIONI SEGRETARIO MAZZEO\PIAO\2025\ALLEGATI\PER DELIBERA\"/>
    </mc:Choice>
  </mc:AlternateContent>
  <xr:revisionPtr revIDLastSave="0" documentId="13_ncr:1_{C52B5867-2498-4B7B-A45E-B72456FFE4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definedNames>
    <definedName name="_xlnm._FilterDatabase" localSheetId="0" hidden="1">Foglio1!$A$2:$M$12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H6" i="1"/>
  <c r="A10" i="1"/>
  <c r="L4" i="1" l="1"/>
  <c r="L5" i="1"/>
  <c r="L3" i="1"/>
  <c r="L6" i="1" s="1"/>
  <c r="E14" i="1"/>
  <c r="E9" i="1"/>
  <c r="E7" i="1"/>
  <c r="E6" i="1"/>
  <c r="E5" i="1"/>
  <c r="E3" i="1"/>
  <c r="E10" i="1" l="1"/>
  <c r="E8" i="1"/>
</calcChain>
</file>

<file path=xl/sharedStrings.xml><?xml version="1.0" encoding="utf-8"?>
<sst xmlns="http://schemas.openxmlformats.org/spreadsheetml/2006/main" count="50" uniqueCount="30">
  <si>
    <t>NUMERO UNITA'</t>
  </si>
  <si>
    <t>CLASSIFICAZIONE</t>
  </si>
  <si>
    <t>PROFILI</t>
  </si>
  <si>
    <t>STIPENDIO LORDO ANNUO CADAUNO + IRAP + ONERI RIFLESSI</t>
  </si>
  <si>
    <t>STIPENDIO LORDO ANNUO TOTALE + IRAP + ONERI RIFLESSI</t>
  </si>
  <si>
    <t>PROCEDURA DI ACCESSO PERSONALE A TEMPO INDETERMINATO</t>
  </si>
  <si>
    <t>AREA DEGLI ISTRUTTORI</t>
  </si>
  <si>
    <t>AREA DEI FUNZIONARI ED EQ</t>
  </si>
  <si>
    <t>FUNZIONARIO TECNICO</t>
  </si>
  <si>
    <t>Stabilizzazione PNRR</t>
  </si>
  <si>
    <t>PROCEDURA DI ACCESSO PERSONALE A TEMPO DETERMINATO</t>
  </si>
  <si>
    <t>FUNZIONARIO AMMINISTRATIVO CONTABILE</t>
  </si>
  <si>
    <t>ISTRUTTORE DI VIGILANZA</t>
  </si>
  <si>
    <t>modifica part-time da 34 ore a full time 36 ore</t>
  </si>
  <si>
    <t>2025  ASSUNZIONI A TEMPO INDETERMINATO CON FONDI  PROPRI DI BILANCIO</t>
  </si>
  <si>
    <t xml:space="preserve">FUNZIONARIO SPECIALISTA ECONOMICO STATISTICO </t>
  </si>
  <si>
    <t>Avviso pubblico Consiglio dei Ministri   CAP COE 20/11/2023*</t>
  </si>
  <si>
    <t xml:space="preserve">*Partecipazione a bando per l'assunzione di personale a tempo indeterminato con risorse non a valere sul bilancio comunale, in quanto completamente eterofinanziate </t>
  </si>
  <si>
    <t>Progressioni Verticali in Deroga</t>
  </si>
  <si>
    <t xml:space="preserve">FUNZIONARIO AMMINISTRATIVO </t>
  </si>
  <si>
    <t>FUNZIONARIO VIGILANZA</t>
  </si>
  <si>
    <t>Avviso pubblico Ministero del Lavoro e delle Politiche Sociali "Manifestazione di interesse per le azioni di incremento della capacità degli ATS" *</t>
  </si>
  <si>
    <t>Avviso pubblico Ministero del Lavoro e delle Politiche Sociali "Manifestazione di interesse per le azioni di incremento della capacità degli ATS"*</t>
  </si>
  <si>
    <t xml:space="preserve">*Partecipazione a bando per l'assunzione di personale a tempo determinato con risorse non a valere sul bilancio comunale, in quanto completamente eterofinanziate </t>
  </si>
  <si>
    <t>Mobilità/Scorrimento Graduatoria</t>
  </si>
  <si>
    <r>
      <t xml:space="preserve">TOTALE N. 38  </t>
    </r>
    <r>
      <rPr>
        <sz val="11"/>
        <rFont val="Times New Roman"/>
        <family val="1"/>
      </rPr>
      <t>(n. 1 Funzionario Amministrativo Contabile da Stabilizzazione PNRR - n. 1 Funzionario Amministrativo Contabile da Progressione Verticale in Deroga - n. 5 Funzionario Amministrativo da Progressione Verticale in Deroga - n. 3 Funzionario Tecnico da Progressione Verticale in Deroga - n. 2 Funzionario di Vigilanza da Progressione Verticale in Deroga - n. 1  Funzionario tecnico da mobilità/scorrimento graduatoria -  n. 18 Istruttori di Vigilanza Trasformazione da part-time 34 ore a full time 36 ore - n. 7 Funzionario Specialista Economico Statitico da Avviso Pubblico CAPCOE)</t>
    </r>
  </si>
  <si>
    <t>FUNZIONARIO SOCIO EDUCATIVO (n. 4 Educatori e n. 4 Psicologi)</t>
  </si>
  <si>
    <t>2025 ASSUNZIONI A TEMPO DETERMINATO CON FONDI ETEROFINANZIATI</t>
  </si>
  <si>
    <t>FUNIONARIO AMMINISTRATIVO</t>
  </si>
  <si>
    <t>FUNIONARIO CONTABILE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</si>
</sst>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&quot; &quot;#,##0.00&quot; &quot;;&quot;-&quot;#,##0.00&quot; &quot;;&quot; -&quot;#&quot; &quot;;&quot; &quot;@&quot; &quot;"/>
    <numFmt numFmtId="166" formatCode="\ #,##0.00\ ;\-#,##0.00\ ;&quot; -&quot;#\ ;\ @\ "/>
  </numFmts>
  <fonts count="13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color rgb="FF000000"/>
      <name val="Lucida Sans"/>
      <family val="2"/>
    </font>
    <font>
      <sz val="11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2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  <charset val="1"/>
    </font>
    <font>
      <b/>
      <sz val="14"/>
      <color rgb="FF000000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  <charset val="1"/>
    </font>
  </fonts>
  <fills count="23">
    <fill>
      <patternFill patternType="none"/>
    </fill>
    <fill>
      <patternFill patternType="gray125"/>
    </fill>
    <fill>
      <patternFill patternType="solid">
        <fgColor theme="0" tint="-0.249977111117893"/>
        <bgColor indexed="44"/>
      </patternFill>
    </fill>
    <fill>
      <patternFill patternType="solid">
        <fgColor rgb="FFFFFF00"/>
        <bgColor indexed="44"/>
      </patternFill>
    </fill>
    <fill>
      <patternFill patternType="solid">
        <fgColor rgb="FFFFFF00"/>
        <bgColor rgb="FF9DC3E6"/>
      </patternFill>
    </fill>
    <fill>
      <patternFill patternType="solid">
        <fgColor rgb="FFFFC000"/>
        <bgColor rgb="FF9DC3E6"/>
      </patternFill>
    </fill>
    <fill>
      <patternFill patternType="solid">
        <fgColor rgb="FFFFC000"/>
        <bgColor indexed="44"/>
      </patternFill>
    </fill>
    <fill>
      <patternFill patternType="solid">
        <fgColor theme="9" tint="0.59999389629810485"/>
        <bgColor rgb="FF9DC3E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 tint="-4.9989318521683403E-2"/>
        <bgColor indexed="4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31"/>
      </patternFill>
    </fill>
    <fill>
      <patternFill patternType="solid">
        <fgColor theme="5" tint="0.79998168889431442"/>
        <bgColor indexed="44"/>
      </patternFill>
    </fill>
    <fill>
      <patternFill patternType="solid">
        <fgColor theme="5" tint="0.79998168889431442"/>
        <bgColor rgb="FFA9D18E"/>
      </patternFill>
    </fill>
    <fill>
      <patternFill patternType="solid">
        <fgColor theme="7" tint="0.39997558519241921"/>
        <bgColor indexed="22"/>
      </patternFill>
    </fill>
    <fill>
      <patternFill patternType="solid">
        <fgColor theme="0" tint="-0.249977111117893"/>
        <bgColor rgb="FFA9D18E"/>
      </patternFill>
    </fill>
    <fill>
      <patternFill patternType="solid">
        <fgColor rgb="FFFFC000"/>
        <bgColor indexed="26"/>
      </patternFill>
    </fill>
    <fill>
      <patternFill patternType="solid">
        <fgColor theme="6" tint="0.39997558519241921"/>
        <bgColor rgb="FFA9D18E"/>
      </patternFill>
    </fill>
    <fill>
      <patternFill patternType="solid">
        <fgColor theme="6" tint="0.39997558519241921"/>
        <bgColor rgb="FF9DC3E6"/>
      </patternFill>
    </fill>
    <fill>
      <patternFill patternType="solid">
        <fgColor theme="6" tint="0.39997558519241921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9" tint="0.59999389629810485"/>
        <bgColor indexed="44"/>
      </patternFill>
    </fill>
    <fill>
      <patternFill patternType="solid">
        <fgColor theme="9" tint="0.59999389629810485"/>
        <bgColor rgb="FFA9D18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5" fontId="4" fillId="0" borderId="0" applyBorder="0" applyProtection="0"/>
    <xf numFmtId="166" fontId="9" fillId="0" borderId="0" applyBorder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5" fillId="7" borderId="3" xfId="1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165" fontId="3" fillId="5" borderId="3" xfId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6" fillId="10" borderId="12" xfId="0" applyFont="1" applyFill="1" applyBorder="1"/>
    <xf numFmtId="0" fontId="1" fillId="9" borderId="13" xfId="0" applyFont="1" applyFill="1" applyBorder="1" applyAlignment="1">
      <alignment horizontal="center" vertical="center" wrapText="1"/>
    </xf>
    <xf numFmtId="4" fontId="1" fillId="9" borderId="14" xfId="0" applyNumberFormat="1" applyFont="1" applyFill="1" applyBorder="1" applyAlignment="1">
      <alignment horizontal="center" vertical="center" wrapText="1"/>
    </xf>
    <xf numFmtId="0" fontId="6" fillId="10" borderId="14" xfId="0" applyFont="1" applyFill="1" applyBorder="1"/>
    <xf numFmtId="0" fontId="2" fillId="12" borderId="7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center" vertical="center" wrapText="1"/>
    </xf>
    <xf numFmtId="165" fontId="5" fillId="13" borderId="8" xfId="1" applyFont="1" applyFill="1" applyBorder="1" applyAlignment="1">
      <alignment horizontal="center" vertical="center" wrapText="1"/>
    </xf>
    <xf numFmtId="0" fontId="5" fillId="12" borderId="9" xfId="0" applyFont="1" applyFill="1" applyBorder="1" applyAlignment="1">
      <alignment horizontal="center" vertical="center" wrapText="1"/>
    </xf>
    <xf numFmtId="0" fontId="10" fillId="15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65" fontId="3" fillId="5" borderId="11" xfId="1" applyFont="1" applyFill="1" applyBorder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5" fillId="17" borderId="8" xfId="0" applyFont="1" applyFill="1" applyBorder="1" applyAlignment="1">
      <alignment horizontal="center" vertical="center" wrapText="1"/>
    </xf>
    <xf numFmtId="165" fontId="5" fillId="18" borderId="8" xfId="1" applyFont="1" applyFill="1" applyBorder="1" applyAlignment="1">
      <alignment horizontal="center" vertical="center" wrapText="1"/>
    </xf>
    <xf numFmtId="165" fontId="5" fillId="18" borderId="10" xfId="1" applyFont="1" applyFill="1" applyBorder="1" applyAlignment="1">
      <alignment horizontal="center" vertical="center" wrapText="1"/>
    </xf>
    <xf numFmtId="0" fontId="5" fillId="18" borderId="9" xfId="0" applyFont="1" applyFill="1" applyBorder="1" applyAlignment="1">
      <alignment horizontal="center" vertical="center" wrapText="1"/>
    </xf>
    <xf numFmtId="165" fontId="5" fillId="4" borderId="3" xfId="1" applyFont="1" applyFill="1" applyBorder="1" applyAlignment="1">
      <alignment horizontal="center" vertical="center" wrapText="1"/>
    </xf>
    <xf numFmtId="0" fontId="3" fillId="20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1" borderId="5" xfId="0" applyFont="1" applyFill="1" applyBorder="1" applyAlignment="1">
      <alignment horizontal="center" vertical="center" wrapText="1"/>
    </xf>
    <xf numFmtId="0" fontId="2" fillId="21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1" borderId="7" xfId="0" applyFont="1" applyFill="1" applyBorder="1" applyAlignment="1">
      <alignment horizontal="center" vertical="center" wrapText="1"/>
    </xf>
    <xf numFmtId="0" fontId="5" fillId="22" borderId="8" xfId="0" applyFont="1" applyFill="1" applyBorder="1" applyAlignment="1">
      <alignment horizontal="center" vertical="center" wrapText="1"/>
    </xf>
    <xf numFmtId="0" fontId="2" fillId="21" borderId="8" xfId="0" applyFont="1" applyFill="1" applyBorder="1" applyAlignment="1">
      <alignment horizontal="center" vertical="center" wrapText="1"/>
    </xf>
    <xf numFmtId="165" fontId="5" fillId="22" borderId="8" xfId="1" applyFont="1" applyFill="1" applyBorder="1" applyAlignment="1">
      <alignment horizontal="center" vertical="center" wrapText="1"/>
    </xf>
    <xf numFmtId="0" fontId="5" fillId="21" borderId="9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0" fontId="12" fillId="8" borderId="14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5" fillId="0" borderId="8" xfId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2" fillId="8" borderId="14" xfId="0" applyNumberFormat="1" applyFont="1" applyFill="1" applyBorder="1" applyAlignment="1">
      <alignment horizontal="center" vertical="center" wrapText="1"/>
    </xf>
    <xf numFmtId="164" fontId="2" fillId="21" borderId="14" xfId="0" applyNumberFormat="1" applyFont="1" applyFill="1" applyBorder="1" applyAlignment="1">
      <alignment horizontal="center" vertical="center"/>
    </xf>
    <xf numFmtId="0" fontId="11" fillId="16" borderId="13" xfId="0" applyFont="1" applyFill="1" applyBorder="1" applyAlignment="1">
      <alignment horizontal="center" vertical="center" wrapText="1"/>
    </xf>
    <xf numFmtId="0" fontId="11" fillId="16" borderId="14" xfId="0" applyFont="1" applyFill="1" applyBorder="1" applyAlignment="1">
      <alignment horizontal="center" vertical="center" wrapText="1"/>
    </xf>
    <xf numFmtId="0" fontId="11" fillId="16" borderId="12" xfId="0" applyFont="1" applyFill="1" applyBorder="1" applyAlignment="1">
      <alignment horizontal="center" vertical="center" wrapText="1"/>
    </xf>
    <xf numFmtId="0" fontId="0" fillId="0" borderId="14" xfId="0" applyBorder="1"/>
    <xf numFmtId="0" fontId="7" fillId="11" borderId="13" xfId="0" applyFont="1" applyFill="1" applyBorder="1" applyAlignment="1">
      <alignment horizontal="center" vertical="center"/>
    </xf>
    <xf numFmtId="0" fontId="7" fillId="11" borderId="14" xfId="0" applyFont="1" applyFill="1" applyBorder="1" applyAlignment="1">
      <alignment horizontal="center" vertical="center"/>
    </xf>
    <xf numFmtId="0" fontId="7" fillId="11" borderId="12" xfId="0" applyFont="1" applyFill="1" applyBorder="1" applyAlignment="1">
      <alignment horizontal="center" vertical="center"/>
    </xf>
    <xf numFmtId="0" fontId="7" fillId="14" borderId="13" xfId="0" applyFont="1" applyFill="1" applyBorder="1" applyAlignment="1">
      <alignment horizontal="center" vertical="center" wrapText="1"/>
    </xf>
    <xf numFmtId="0" fontId="7" fillId="14" borderId="14" xfId="0" applyFont="1" applyFill="1" applyBorder="1" applyAlignment="1">
      <alignment horizontal="center" vertical="center" wrapText="1"/>
    </xf>
    <xf numFmtId="0" fontId="7" fillId="14" borderId="12" xfId="0" applyFont="1" applyFill="1" applyBorder="1" applyAlignment="1">
      <alignment horizontal="center" vertical="center" wrapText="1"/>
    </xf>
    <xf numFmtId="0" fontId="12" fillId="19" borderId="13" xfId="0" applyFont="1" applyFill="1" applyBorder="1" applyAlignment="1">
      <alignment horizontal="center" vertical="center" wrapText="1"/>
    </xf>
    <xf numFmtId="0" fontId="12" fillId="19" borderId="14" xfId="0" applyFont="1" applyFill="1" applyBorder="1" applyAlignment="1">
      <alignment horizontal="center" vertical="center" wrapText="1"/>
    </xf>
    <xf numFmtId="0" fontId="12" fillId="19" borderId="12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0" fontId="12" fillId="8" borderId="14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</cellXfs>
  <cellStyles count="3">
    <cellStyle name="Excel Built-in Comma" xfId="1" xr:uid="{00000000-0005-0000-0000-000000000000}"/>
    <cellStyle name="Excel Built-in Normal 1" xfId="2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FEE2F8"/>
      <color rgb="FFFD9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zoomScaleNormal="100" zoomScaleSheetLayoutView="100" workbookViewId="0">
      <selection activeCell="E4" sqref="E4"/>
    </sheetView>
  </sheetViews>
  <sheetFormatPr defaultRowHeight="58.5" customHeight="1" x14ac:dyDescent="0.25"/>
  <cols>
    <col min="1" max="1" width="27.28515625" customWidth="1"/>
    <col min="2" max="2" width="36.7109375" customWidth="1"/>
    <col min="3" max="3" width="44.28515625" customWidth="1"/>
    <col min="4" max="4" width="33.7109375" bestFit="1" customWidth="1"/>
    <col min="5" max="5" width="33.42578125" bestFit="1" customWidth="1"/>
    <col min="6" max="6" width="37" bestFit="1" customWidth="1"/>
    <col min="7" max="7" width="20.42578125" bestFit="1" customWidth="1"/>
    <col min="8" max="8" width="21.140625" customWidth="1"/>
    <col min="9" max="13" width="38.85546875" customWidth="1"/>
  </cols>
  <sheetData>
    <row r="1" spans="1:13" ht="58.5" customHeight="1" thickBot="1" x14ac:dyDescent="0.3">
      <c r="A1" s="50" t="s">
        <v>14</v>
      </c>
      <c r="B1" s="51"/>
      <c r="C1" s="51"/>
      <c r="D1" s="51"/>
      <c r="E1" s="51"/>
      <c r="F1" s="52"/>
      <c r="H1" s="53" t="s">
        <v>27</v>
      </c>
      <c r="I1" s="54"/>
      <c r="J1" s="54"/>
      <c r="K1" s="54"/>
      <c r="L1" s="54"/>
      <c r="M1" s="55"/>
    </row>
    <row r="2" spans="1:13" ht="80.25" customHeight="1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H2" s="15" t="s">
        <v>0</v>
      </c>
      <c r="I2" s="1" t="s">
        <v>1</v>
      </c>
      <c r="J2" s="1" t="s">
        <v>2</v>
      </c>
      <c r="K2" s="1" t="s">
        <v>3</v>
      </c>
      <c r="L2" s="43" t="s">
        <v>4</v>
      </c>
      <c r="M2" s="16" t="s">
        <v>10</v>
      </c>
    </row>
    <row r="3" spans="1:13" ht="72.75" customHeight="1" thickBot="1" x14ac:dyDescent="0.3">
      <c r="A3" s="27">
        <v>1</v>
      </c>
      <c r="B3" s="28" t="s">
        <v>7</v>
      </c>
      <c r="C3" s="28" t="s">
        <v>11</v>
      </c>
      <c r="D3" s="33">
        <v>36545.03</v>
      </c>
      <c r="E3" s="3">
        <f>D3*A3</f>
        <v>36545.03</v>
      </c>
      <c r="F3" s="4" t="s">
        <v>9</v>
      </c>
      <c r="H3" s="30">
        <v>8</v>
      </c>
      <c r="I3" s="31" t="s">
        <v>7</v>
      </c>
      <c r="J3" s="32" t="s">
        <v>26</v>
      </c>
      <c r="K3" s="33">
        <v>36545.03</v>
      </c>
      <c r="L3" s="45">
        <f>K3*H3</f>
        <v>292360.24</v>
      </c>
      <c r="M3" s="34" t="s">
        <v>21</v>
      </c>
    </row>
    <row r="4" spans="1:13" ht="73.5" customHeight="1" thickBot="1" x14ac:dyDescent="0.3">
      <c r="A4" s="29">
        <v>1</v>
      </c>
      <c r="B4" s="26" t="s">
        <v>7</v>
      </c>
      <c r="C4" s="26" t="s">
        <v>11</v>
      </c>
      <c r="D4" s="23">
        <v>2120.1908116666673</v>
      </c>
      <c r="E4" s="23">
        <f>D4*A4</f>
        <v>2120.1908116666673</v>
      </c>
      <c r="F4" s="24" t="s">
        <v>18</v>
      </c>
      <c r="H4" s="30">
        <v>6</v>
      </c>
      <c r="I4" s="31" t="s">
        <v>7</v>
      </c>
      <c r="J4" s="32" t="s">
        <v>28</v>
      </c>
      <c r="K4" s="33">
        <v>36545.03</v>
      </c>
      <c r="L4" s="45">
        <f t="shared" ref="L4:L5" si="0">K4*H4</f>
        <v>219270.18</v>
      </c>
      <c r="M4" s="34" t="s">
        <v>22</v>
      </c>
    </row>
    <row r="5" spans="1:13" ht="72.75" customHeight="1" thickBot="1" x14ac:dyDescent="0.3">
      <c r="A5" s="29">
        <v>5</v>
      </c>
      <c r="B5" s="26" t="s">
        <v>7</v>
      </c>
      <c r="C5" s="26" t="s">
        <v>19</v>
      </c>
      <c r="D5" s="23">
        <v>2120.1908116666673</v>
      </c>
      <c r="E5" s="23">
        <f>D5*A5</f>
        <v>10600.954058333336</v>
      </c>
      <c r="F5" s="24" t="s">
        <v>18</v>
      </c>
      <c r="H5" s="30">
        <v>4</v>
      </c>
      <c r="I5" s="31" t="s">
        <v>7</v>
      </c>
      <c r="J5" s="32" t="s">
        <v>29</v>
      </c>
      <c r="K5" s="33">
        <v>36545.03</v>
      </c>
      <c r="L5" s="45">
        <f t="shared" si="0"/>
        <v>146180.12</v>
      </c>
      <c r="M5" s="34" t="s">
        <v>21</v>
      </c>
    </row>
    <row r="6" spans="1:13" ht="58.5" customHeight="1" thickBot="1" x14ac:dyDescent="0.3">
      <c r="A6" s="29">
        <v>3</v>
      </c>
      <c r="B6" s="26" t="s">
        <v>7</v>
      </c>
      <c r="C6" s="26" t="s">
        <v>8</v>
      </c>
      <c r="D6" s="23">
        <v>2120.1908116666673</v>
      </c>
      <c r="E6" s="23">
        <f>D6*A6</f>
        <v>6360.5724350000019</v>
      </c>
      <c r="F6" s="24" t="s">
        <v>18</v>
      </c>
      <c r="H6" s="35">
        <f>SUM(H3:H5)</f>
        <v>18</v>
      </c>
      <c r="I6" s="36"/>
      <c r="J6" s="36"/>
      <c r="K6" s="36"/>
      <c r="L6" s="44">
        <f>SUM(L3:L5)</f>
        <v>657810.54</v>
      </c>
      <c r="M6" s="37"/>
    </row>
    <row r="7" spans="1:13" ht="58.5" customHeight="1" thickBot="1" x14ac:dyDescent="0.3">
      <c r="A7" s="29">
        <v>2</v>
      </c>
      <c r="B7" s="26" t="s">
        <v>7</v>
      </c>
      <c r="C7" s="26" t="s">
        <v>20</v>
      </c>
      <c r="D7" s="23">
        <v>2120.1908116666673</v>
      </c>
      <c r="E7" s="23">
        <f>D7*A7</f>
        <v>4240.3816233333346</v>
      </c>
      <c r="F7" s="24" t="s">
        <v>18</v>
      </c>
      <c r="H7" s="62" t="s">
        <v>23</v>
      </c>
      <c r="I7" s="63"/>
      <c r="J7" s="63"/>
      <c r="K7" s="63"/>
      <c r="L7" s="63"/>
      <c r="M7" s="64"/>
    </row>
    <row r="8" spans="1:13" ht="58.5" customHeight="1" thickBot="1" x14ac:dyDescent="0.3">
      <c r="A8" s="25">
        <v>1</v>
      </c>
      <c r="B8" s="25" t="s">
        <v>7</v>
      </c>
      <c r="C8" s="25" t="s">
        <v>8</v>
      </c>
      <c r="D8" s="17">
        <v>36665.35</v>
      </c>
      <c r="E8" s="5">
        <f t="shared" ref="E8" si="1">D8*A8</f>
        <v>36665.35</v>
      </c>
      <c r="F8" s="6" t="s">
        <v>24</v>
      </c>
    </row>
    <row r="9" spans="1:13" ht="58.5" customHeight="1" thickBot="1" x14ac:dyDescent="0.3">
      <c r="A9" s="11">
        <v>18</v>
      </c>
      <c r="B9" s="12" t="s">
        <v>6</v>
      </c>
      <c r="C9" s="12" t="s">
        <v>12</v>
      </c>
      <c r="D9" s="13">
        <v>1968.82</v>
      </c>
      <c r="E9" s="13">
        <f>D9*A9</f>
        <v>35438.76</v>
      </c>
      <c r="F9" s="14" t="s">
        <v>13</v>
      </c>
    </row>
    <row r="10" spans="1:13" ht="39" customHeight="1" thickBot="1" x14ac:dyDescent="0.35">
      <c r="A10" s="8">
        <f>SUM(A3:A9)</f>
        <v>31</v>
      </c>
      <c r="B10" s="10"/>
      <c r="C10" s="10"/>
      <c r="D10" s="10"/>
      <c r="E10" s="9">
        <f>SUM(E3:E9)</f>
        <v>131971.23892833333</v>
      </c>
      <c r="F10" s="7"/>
    </row>
    <row r="11" spans="1:13" ht="27.75" customHeight="1" thickBot="1" x14ac:dyDescent="0.3">
      <c r="A11" s="59"/>
      <c r="B11" s="60"/>
      <c r="C11" s="60"/>
      <c r="D11" s="60"/>
      <c r="E11" s="60"/>
      <c r="F11" s="61"/>
    </row>
    <row r="12" spans="1:13" ht="58.5" customHeight="1" thickBot="1" x14ac:dyDescent="0.3"/>
    <row r="13" spans="1:13" ht="21" customHeight="1" thickBot="1" x14ac:dyDescent="0.3">
      <c r="A13" s="38"/>
      <c r="B13" s="39"/>
      <c r="C13" s="39"/>
      <c r="D13" s="40"/>
      <c r="E13" s="41"/>
      <c r="F13" s="42"/>
    </row>
    <row r="14" spans="1:13" ht="58.5" customHeight="1" thickBot="1" x14ac:dyDescent="0.3">
      <c r="A14" s="18">
        <v>7</v>
      </c>
      <c r="B14" s="19" t="s">
        <v>7</v>
      </c>
      <c r="C14" s="19" t="s">
        <v>15</v>
      </c>
      <c r="D14" s="20">
        <v>36545.03</v>
      </c>
      <c r="E14" s="21">
        <f>D14*A14</f>
        <v>255815.21</v>
      </c>
      <c r="F14" s="22" t="s">
        <v>16</v>
      </c>
    </row>
    <row r="15" spans="1:13" ht="36" customHeight="1" thickBot="1" x14ac:dyDescent="0.3">
      <c r="A15" s="56" t="s">
        <v>17</v>
      </c>
      <c r="B15" s="57"/>
      <c r="C15" s="57"/>
      <c r="D15" s="57"/>
      <c r="E15" s="57"/>
      <c r="F15" s="58"/>
    </row>
    <row r="16" spans="1:13" ht="21.75" customHeight="1" thickBot="1" x14ac:dyDescent="0.3">
      <c r="A16" s="49"/>
      <c r="B16" s="49"/>
      <c r="C16" s="49"/>
      <c r="D16" s="49"/>
      <c r="E16" s="49"/>
      <c r="F16" s="49"/>
    </row>
    <row r="17" spans="1:6" ht="58.5" customHeight="1" thickBot="1" x14ac:dyDescent="0.3">
      <c r="A17" s="46" t="s">
        <v>25</v>
      </c>
      <c r="B17" s="47"/>
      <c r="C17" s="47"/>
      <c r="D17" s="47"/>
      <c r="E17" s="47"/>
      <c r="F17" s="48"/>
    </row>
  </sheetData>
  <mergeCells count="7">
    <mergeCell ref="A17:F17"/>
    <mergeCell ref="A16:F16"/>
    <mergeCell ref="A1:F1"/>
    <mergeCell ref="H1:M1"/>
    <mergeCell ref="A15:F15"/>
    <mergeCell ref="A11:F11"/>
    <mergeCell ref="H7:M7"/>
  </mergeCells>
  <pageMargins left="0.70866141732283472" right="0.70866141732283472" top="0.74803149606299213" bottom="0.74803149606299213" header="0.31496062992125984" footer="0.31496062992125984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Simona.Gallo</dc:creator>
  <cp:lastModifiedBy>SIMONA GALLO</cp:lastModifiedBy>
  <cp:lastPrinted>2025-03-25T15:57:04Z</cp:lastPrinted>
  <dcterms:created xsi:type="dcterms:W3CDTF">2024-11-08T07:40:04Z</dcterms:created>
  <dcterms:modified xsi:type="dcterms:W3CDTF">2025-03-28T08:03:38Z</dcterms:modified>
</cp:coreProperties>
</file>